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uments\2026 рік\паспорта 2026 рік\січень 2026 рік\"/>
    </mc:Choice>
  </mc:AlternateContent>
  <xr:revisionPtr revIDLastSave="0" documentId="13_ncr:1_{47375AC5-E9C9-4623-8DC6-335938026F9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КПК0611151" sheetId="2" r:id="rId1"/>
  </sheets>
  <definedNames>
    <definedName name="_xlnm.Print_Area" localSheetId="0">КПК0611151!$A$1:$BM$89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O74" i="2" l="1"/>
  <c r="BE76" i="2"/>
  <c r="BE70" i="2"/>
  <c r="AC49" i="2" l="1"/>
  <c r="AC50" i="2" s="1"/>
  <c r="U22" i="2"/>
  <c r="AR58" i="2"/>
  <c r="AS49" i="2"/>
  <c r="AO72" i="2" l="1"/>
  <c r="AO73" i="2"/>
  <c r="BE73" i="2" s="1"/>
  <c r="AS50" i="2"/>
  <c r="BE72" i="2"/>
  <c r="BE74" i="2" l="1"/>
</calcChain>
</file>

<file path=xl/sharedStrings.xml><?xml version="1.0" encoding="utf-8"?>
<sst xmlns="http://schemas.openxmlformats.org/spreadsheetml/2006/main" count="150" uniqueCount="112">
  <si>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</si>
  <si>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</si>
  <si>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</si>
  <si>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</si>
  <si>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</si>
  <si>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</si>
  <si>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</si>
  <si>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</si>
  <si>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</si>
  <si>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</si>
  <si>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</si>
  <si>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</si>
  <si>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</si>
  <si>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</si>
  <si>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</si>
  <si>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</si>
  <si>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</si>
  <si>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</si>
  <si>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</si>
  <si>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</si>
  <si>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</si>
  <si>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</si>
  <si>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</si>
  <si>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</si>
  <si>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</si>
  <si>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</si>
  <si>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</si>
  <si>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</si>
  <si>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</si>
  <si>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</si>
  <si>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</si>
  <si>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</si>
  <si>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</si>
  <si>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</si>
  <si>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</si>
  <si>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</si>
  <si>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</si>
  <si>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</si>
  <si>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</si>
  <si>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</si>
  <si>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</si>
  <si>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</si>
  <si>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</si>
  <si>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</si>
  <si>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</si>
  <si>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</si>
  <si>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</si>
  <si>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</si>
  <si>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</si>
  <si>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</si>
  <si>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</si>
  <si>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</si>
  <si>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</si>
  <si>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</si>
  <si>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</si>
  <si>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</si>
  <si>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</si>
  <si>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</si>
  <si>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</si>
  <si>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</si>
  <si>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</si>
  <si>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</si>
  <si>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</si>
  <si>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</si>
  <si>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</si>
  <si>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</si>
  <si>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од.</t>
  </si>
  <si>
    <t>Свідоцтва про державну реєстрацію юридичних осіб. Рішення . " Про затвердження мережі закладів освіти міста на відповідний рік."</t>
  </si>
  <si>
    <t>осіб</t>
  </si>
  <si>
    <t>Штатний розпис, тарифікаційний список  на відповідний рік.</t>
  </si>
  <si>
    <t>продукту</t>
  </si>
  <si>
    <t>Журнал обліку висновків про комплексну психолого - педагогічну оцінку розвитку дитини.</t>
  </si>
  <si>
    <t>ефективності</t>
  </si>
  <si>
    <t>грн.</t>
  </si>
  <si>
    <t>якості</t>
  </si>
  <si>
    <t>кількість днів відвідування, од.;</t>
  </si>
  <si>
    <t>днів</t>
  </si>
  <si>
    <t>0600000</t>
  </si>
  <si>
    <t>02142342</t>
  </si>
  <si>
    <t>0458200000</t>
  </si>
  <si>
    <t>гривень</t>
  </si>
  <si>
    <t>0611151</t>
  </si>
  <si>
    <t>Забезпечення діяльності інклюзивно-ресурсних центрів за рахунок коштів місцевого бюджету</t>
  </si>
  <si>
    <t>0610000</t>
  </si>
  <si>
    <t>1151</t>
  </si>
  <si>
    <t>0990</t>
  </si>
  <si>
    <t>(Власне ім'я, ПРІЗВИЩЕ)</t>
  </si>
  <si>
    <t>Начальник фінансового управління</t>
  </si>
  <si>
    <t>Наталія КОВТУНЕНКО</t>
  </si>
  <si>
    <t>Наказ/розпорядчий документ</t>
  </si>
  <si>
    <t>Забезпечити діяльность інклюзивно -  ресурсного центру</t>
  </si>
  <si>
    <t>створення належних умов діяльності інклюзивно - ресурсних центрів за рахунок коштів місцевого бюджету</t>
  </si>
  <si>
    <t>Забезпечити проведення якісної комплексної психолого - педагогічної оцінки розвитку дитини, надання психолого - педагогічних, корекційно - розвиткових послуг та забезпечення їх системного кваліфікованого супроводу інклюзивно - ресурсними центрами</t>
  </si>
  <si>
    <t>Кількість  центрів, од.;</t>
  </si>
  <si>
    <t>Усього середньорічне число ставок/штатних одиниць, од.</t>
  </si>
  <si>
    <t>кількість дітей ( хлопців/ дівчат) з особливими освітніми потребами, які отримують послуги інклюзивно - ресурсних центрів, осіб</t>
  </si>
  <si>
    <t>Середні витрати на одну дитину (хлопця / дівчину), грн.</t>
  </si>
  <si>
    <t>Середні витрати на утримання одного інклюзивно - ресурсного центру грн.</t>
  </si>
  <si>
    <t>Діто - дні відвідування, днів.</t>
  </si>
  <si>
    <t xml:space="preserve"> спеціалістів, од.;</t>
  </si>
  <si>
    <t xml:space="preserve"> робітників, од.;</t>
  </si>
  <si>
    <t xml:space="preserve"> Начальник управління освіти</t>
  </si>
  <si>
    <t>Ірина РЯБОКОНЬ</t>
  </si>
  <si>
    <t xml:space="preserve"> Кошторис на відповідний рік. Внутрішній облік.</t>
  </si>
  <si>
    <t xml:space="preserve">  Кошторис на відповідний рік.</t>
  </si>
  <si>
    <t>Табель обліку відвідування дітей на відповідний рік.</t>
  </si>
  <si>
    <t>Навчальний план на відповідний рік</t>
  </si>
  <si>
    <t>Управління освіти Самарівської міської ради</t>
  </si>
  <si>
    <t>Управління освіти  Самарівської міської ради</t>
  </si>
  <si>
    <t>Фінансове управління Самарівської міської ради</t>
  </si>
  <si>
    <t>бюджетної програми місцевого бюджету на 2026  рік</t>
  </si>
  <si>
    <t>1) Конституція України, 2)Бюджетний кодекс України,  3)  Наказ Міністерства освіти і науки України №557 від 26.09.2005 р. «Про впорядкування умов оплати праці та затвердження схем тарифних розрядів працівників навчальних закладів, установ освіти та наукових установ» 4)Рішення Самарівської міської ради від 10.12.2025 року № 2333 «Про бюджет Самарівської міської територіальної громади на 2026 рік».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</si>
</sst>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top"/>
    </xf>
    <xf numFmtId="0" fontId="1" fillId="0" borderId="0" xfId="0" applyFont="1"/>
    <xf numFmtId="0" fontId="7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0" xfId="0" quotePrefix="1" applyFont="1" applyAlignment="1">
      <alignment horizont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9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4" fontId="2" fillId="0" borderId="4" xfId="0" applyNumberFormat="1" applyFont="1" applyBorder="1" applyAlignment="1">
      <alignment horizontal="left" vertical="top" wrapText="1"/>
    </xf>
    <xf numFmtId="0" fontId="2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3" fillId="0" borderId="4" xfId="0" quotePrefix="1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top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Звичайний" xfId="0" builtinId="0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89"/>
  <sheetViews>
    <sheetView tabSelected="1" view="pageBreakPreview" topLeftCell="A71" zoomScaleNormal="100" zoomScaleSheetLayoutView="100" workbookViewId="0">
      <selection activeCell="AO74" sqref="AO74:AV7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4" t="s">
        <v>35</v>
      </c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</row>
    <row r="2" spans="1:77" ht="15.95" customHeight="1" x14ac:dyDescent="0.2">
      <c r="AO2" s="85" t="s">
        <v>0</v>
      </c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</row>
    <row r="3" spans="1:77" ht="15" customHeight="1" x14ac:dyDescent="0.2">
      <c r="AO3" s="90" t="s">
        <v>89</v>
      </c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</row>
    <row r="4" spans="1:77" ht="32.1" customHeight="1" x14ac:dyDescent="0.2">
      <c r="AO4" s="32" t="s">
        <v>107</v>
      </c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</row>
    <row r="5" spans="1:77" x14ac:dyDescent="0.2">
      <c r="AO5" s="89" t="s">
        <v>20</v>
      </c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  <c r="BC5" s="89"/>
      <c r="BD5" s="89"/>
      <c r="BE5" s="89"/>
      <c r="BF5" s="89"/>
      <c r="BG5" s="89"/>
      <c r="BH5" s="89"/>
      <c r="BI5" s="89"/>
      <c r="BJ5" s="89"/>
      <c r="BK5" s="89"/>
      <c r="BL5" s="89"/>
    </row>
    <row r="6" spans="1:77" ht="7.5" customHeight="1" x14ac:dyDescent="0.2"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</row>
    <row r="7" spans="1:77" ht="12.75" customHeight="1" x14ac:dyDescent="0.2">
      <c r="AO7" s="101"/>
      <c r="AP7" s="101"/>
      <c r="AQ7" s="101"/>
      <c r="AR7" s="101"/>
      <c r="AS7" s="101"/>
      <c r="AT7" s="101"/>
      <c r="AU7" s="101"/>
      <c r="AV7" s="1" t="s">
        <v>62</v>
      </c>
      <c r="AW7" s="102"/>
      <c r="AX7" s="38"/>
      <c r="AY7" s="38"/>
      <c r="AZ7" s="38"/>
      <c r="BA7" s="38"/>
      <c r="BB7" s="38"/>
      <c r="BC7" s="38"/>
      <c r="BD7" s="38"/>
      <c r="BE7" s="38"/>
      <c r="BF7" s="38"/>
    </row>
    <row r="8" spans="1:77" x14ac:dyDescent="0.2">
      <c r="AO8" s="29"/>
      <c r="AP8" s="29"/>
      <c r="AQ8" s="29"/>
      <c r="AR8" s="29"/>
      <c r="AS8" s="29"/>
      <c r="AT8" s="29"/>
      <c r="AU8" s="29"/>
      <c r="AW8" s="19"/>
      <c r="AX8" s="19"/>
      <c r="AY8" s="19"/>
      <c r="AZ8" s="19"/>
      <c r="BA8" s="19"/>
      <c r="BB8" s="19"/>
      <c r="BC8" s="19"/>
      <c r="BD8" s="19"/>
      <c r="BE8" s="19"/>
      <c r="BF8" s="19"/>
    </row>
    <row r="10" spans="1:77" ht="15.75" customHeight="1" x14ac:dyDescent="0.2">
      <c r="A10" s="100" t="s">
        <v>21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AZ10" s="100"/>
      <c r="BA10" s="100"/>
      <c r="BB10" s="100"/>
      <c r="BC10" s="100"/>
      <c r="BD10" s="100"/>
      <c r="BE10" s="100"/>
      <c r="BF10" s="100"/>
      <c r="BG10" s="100"/>
      <c r="BH10" s="100"/>
      <c r="BI10" s="100"/>
      <c r="BJ10" s="100"/>
      <c r="BK10" s="100"/>
      <c r="BL10" s="100"/>
    </row>
    <row r="11" spans="1:77" ht="15.75" customHeight="1" x14ac:dyDescent="0.2">
      <c r="A11" s="100" t="s">
        <v>110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</row>
    <row r="12" spans="1:77" ht="21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14.25" customHeight="1" x14ac:dyDescent="0.2">
      <c r="A13" s="21" t="s">
        <v>52</v>
      </c>
      <c r="B13" s="105" t="s">
        <v>77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27"/>
      <c r="N13" s="103" t="s">
        <v>108</v>
      </c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28"/>
      <c r="AU13" s="105" t="s">
        <v>78</v>
      </c>
      <c r="AV13" s="106"/>
      <c r="AW13" s="106"/>
      <c r="AX13" s="106"/>
      <c r="AY13" s="106"/>
      <c r="AZ13" s="106"/>
      <c r="BA13" s="106"/>
      <c r="BB13" s="106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</row>
    <row r="14" spans="1:77" customFormat="1" ht="24" customHeight="1" x14ac:dyDescent="0.2">
      <c r="A14" s="26"/>
      <c r="B14" s="107" t="s">
        <v>55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26"/>
      <c r="N14" s="104" t="s">
        <v>61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26"/>
      <c r="AU14" s="107" t="s">
        <v>54</v>
      </c>
      <c r="AV14" s="107"/>
      <c r="AW14" s="107"/>
      <c r="AX14" s="107"/>
      <c r="AY14" s="107"/>
      <c r="AZ14" s="107"/>
      <c r="BA14" s="107"/>
      <c r="BB14" s="107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</row>
    <row r="15" spans="1:77" customFormat="1" x14ac:dyDescent="0.2">
      <c r="BE15" s="25"/>
      <c r="BF15" s="25"/>
      <c r="BG15" s="25"/>
      <c r="BH15" s="25"/>
      <c r="BI15" s="25"/>
      <c r="BJ15" s="25"/>
      <c r="BK15" s="25"/>
      <c r="BL15" s="25"/>
    </row>
    <row r="16" spans="1:77" customFormat="1" ht="15" customHeight="1" x14ac:dyDescent="0.2">
      <c r="A16" s="28" t="s">
        <v>4</v>
      </c>
      <c r="B16" s="105" t="s">
        <v>83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27"/>
      <c r="N16" s="103" t="s">
        <v>108</v>
      </c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28"/>
      <c r="AU16" s="105" t="s">
        <v>78</v>
      </c>
      <c r="AV16" s="106"/>
      <c r="AW16" s="106"/>
      <c r="AX16" s="106"/>
      <c r="AY16" s="106"/>
      <c r="AZ16" s="106"/>
      <c r="BA16" s="106"/>
      <c r="BB16" s="106"/>
      <c r="BC16" s="22"/>
      <c r="BD16" s="22"/>
      <c r="BE16" s="22"/>
      <c r="BF16" s="22"/>
      <c r="BG16" s="22"/>
      <c r="BH16" s="22"/>
      <c r="BI16" s="22"/>
      <c r="BJ16" s="22"/>
      <c r="BK16" s="22"/>
      <c r="BL16" s="23"/>
      <c r="BP16" s="22"/>
      <c r="BQ16" s="22"/>
      <c r="BR16" s="22"/>
      <c r="BS16" s="22"/>
      <c r="BT16" s="22"/>
      <c r="BU16" s="22"/>
      <c r="BV16" s="22"/>
      <c r="BW16" s="22"/>
    </row>
    <row r="17" spans="1:79" customFormat="1" ht="24" customHeight="1" x14ac:dyDescent="0.2">
      <c r="A17" s="26"/>
      <c r="B17" s="107" t="s">
        <v>55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26"/>
      <c r="N17" s="104" t="s">
        <v>60</v>
      </c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26"/>
      <c r="AU17" s="107" t="s">
        <v>54</v>
      </c>
      <c r="AV17" s="107"/>
      <c r="AW17" s="107"/>
      <c r="AX17" s="107"/>
      <c r="AY17" s="107"/>
      <c r="AZ17" s="107"/>
      <c r="BA17" s="107"/>
      <c r="BB17" s="107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P17" s="24"/>
      <c r="BQ17" s="24"/>
      <c r="BR17" s="24"/>
      <c r="BS17" s="24"/>
      <c r="BT17" s="24"/>
      <c r="BU17" s="24"/>
      <c r="BV17" s="24"/>
      <c r="BW17" s="24"/>
    </row>
    <row r="18" spans="1:79" customFormat="1" x14ac:dyDescent="0.2"/>
    <row r="19" spans="1:79" customFormat="1" ht="28.5" customHeight="1" x14ac:dyDescent="0.2">
      <c r="A19" s="21" t="s">
        <v>53</v>
      </c>
      <c r="B19" s="105" t="s">
        <v>81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84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2"/>
      <c r="AA19" s="105" t="s">
        <v>85</v>
      </c>
      <c r="AB19" s="106"/>
      <c r="AC19" s="106"/>
      <c r="AD19" s="106"/>
      <c r="AE19" s="106"/>
      <c r="AF19" s="106"/>
      <c r="AG19" s="106"/>
      <c r="AH19" s="106"/>
      <c r="AI19" s="106"/>
      <c r="AJ19" s="22"/>
      <c r="AK19" s="109" t="s">
        <v>82</v>
      </c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22"/>
      <c r="BE19" s="105" t="s">
        <v>79</v>
      </c>
      <c r="BF19" s="106"/>
      <c r="BG19" s="106"/>
      <c r="BH19" s="106"/>
      <c r="BI19" s="106"/>
      <c r="BJ19" s="106"/>
      <c r="BK19" s="106"/>
      <c r="BL19" s="106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</row>
    <row r="20" spans="1:79" customFormat="1" ht="25.5" customHeight="1" x14ac:dyDescent="0.2">
      <c r="B20" s="107" t="s">
        <v>55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7" t="s">
        <v>56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4"/>
      <c r="AA20" s="108" t="s">
        <v>57</v>
      </c>
      <c r="AB20" s="108"/>
      <c r="AC20" s="108"/>
      <c r="AD20" s="108"/>
      <c r="AE20" s="108"/>
      <c r="AF20" s="108"/>
      <c r="AG20" s="108"/>
      <c r="AH20" s="108"/>
      <c r="AI20" s="108"/>
      <c r="AJ20" s="24"/>
      <c r="AK20" s="110" t="s">
        <v>58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4"/>
      <c r="BE20" s="107" t="s">
        <v>59</v>
      </c>
      <c r="BF20" s="107"/>
      <c r="BG20" s="107"/>
      <c r="BH20" s="107"/>
      <c r="BI20" s="107"/>
      <c r="BJ20" s="107"/>
      <c r="BK20" s="107"/>
      <c r="BL20" s="107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 x14ac:dyDescent="0.2">
      <c r="A22" s="91" t="s">
        <v>50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86">
        <f>AS22</f>
        <v>1281865</v>
      </c>
      <c r="V22" s="86"/>
      <c r="W22" s="86"/>
      <c r="X22" s="86"/>
      <c r="Y22" s="86"/>
      <c r="Z22" s="86"/>
      <c r="AA22" s="86"/>
      <c r="AB22" s="86"/>
      <c r="AC22" s="86"/>
      <c r="AD22" s="86"/>
      <c r="AE22" s="87" t="s">
        <v>51</v>
      </c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86">
        <v>1281865</v>
      </c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52" t="s">
        <v>23</v>
      </c>
      <c r="BE22" s="52"/>
      <c r="BF22" s="52"/>
      <c r="BG22" s="52"/>
      <c r="BH22" s="52"/>
      <c r="BI22" s="52"/>
      <c r="BJ22" s="52"/>
      <c r="BK22" s="52"/>
      <c r="BL22" s="52"/>
    </row>
    <row r="23" spans="1:79" ht="24.95" customHeight="1" x14ac:dyDescent="0.2">
      <c r="A23" s="52" t="s">
        <v>22</v>
      </c>
      <c r="B23" s="52"/>
      <c r="C23" s="52"/>
      <c r="D23" s="52"/>
      <c r="E23" s="52"/>
      <c r="F23" s="52"/>
      <c r="G23" s="52"/>
      <c r="H23" s="52"/>
      <c r="I23" s="86">
        <v>0</v>
      </c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52" t="s">
        <v>24</v>
      </c>
      <c r="U23" s="52"/>
      <c r="V23" s="52"/>
      <c r="W23" s="52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85" t="s">
        <v>37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</row>
    <row r="26" spans="1:79" ht="63" customHeight="1" x14ac:dyDescent="0.2">
      <c r="A26" s="111" t="s">
        <v>111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</row>
    <row r="27" spans="1:79" ht="12.7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15.75" customHeight="1" x14ac:dyDescent="0.2">
      <c r="A28" s="52" t="s">
        <v>36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</row>
    <row r="29" spans="1:79" ht="27.75" customHeight="1" x14ac:dyDescent="0.2">
      <c r="A29" s="55" t="s">
        <v>28</v>
      </c>
      <c r="B29" s="55"/>
      <c r="C29" s="55"/>
      <c r="D29" s="55"/>
      <c r="E29" s="55"/>
      <c r="F29" s="55"/>
      <c r="G29" s="56" t="s">
        <v>40</v>
      </c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8"/>
    </row>
    <row r="30" spans="1:79" ht="15.75" hidden="1" x14ac:dyDescent="0.2">
      <c r="A30" s="47">
        <v>1</v>
      </c>
      <c r="B30" s="47"/>
      <c r="C30" s="47"/>
      <c r="D30" s="47"/>
      <c r="E30" s="47"/>
      <c r="F30" s="47"/>
      <c r="G30" s="56">
        <v>2</v>
      </c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8"/>
    </row>
    <row r="31" spans="1:79" ht="10.5" hidden="1" customHeight="1" x14ac:dyDescent="0.2">
      <c r="A31" s="51" t="s">
        <v>33</v>
      </c>
      <c r="B31" s="51"/>
      <c r="C31" s="51"/>
      <c r="D31" s="51"/>
      <c r="E31" s="51"/>
      <c r="F31" s="51"/>
      <c r="G31" s="33" t="s">
        <v>7</v>
      </c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5"/>
      <c r="CA31" s="1" t="s">
        <v>49</v>
      </c>
    </row>
    <row r="32" spans="1:79" ht="21" customHeight="1" x14ac:dyDescent="0.2">
      <c r="A32" s="51">
        <v>1</v>
      </c>
      <c r="B32" s="51"/>
      <c r="C32" s="51"/>
      <c r="D32" s="51"/>
      <c r="E32" s="51"/>
      <c r="F32" s="51"/>
      <c r="G32" s="60" t="s">
        <v>90</v>
      </c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1"/>
      <c r="AZ32" s="61"/>
      <c r="BA32" s="61"/>
      <c r="BB32" s="61"/>
      <c r="BC32" s="61"/>
      <c r="BD32" s="61"/>
      <c r="BE32" s="61"/>
      <c r="BF32" s="61"/>
      <c r="BG32" s="61"/>
      <c r="BH32" s="61"/>
      <c r="BI32" s="61"/>
      <c r="BJ32" s="61"/>
      <c r="BK32" s="61"/>
      <c r="BL32" s="62"/>
      <c r="CA32" s="1" t="s">
        <v>48</v>
      </c>
    </row>
    <row r="33" spans="1:79" ht="12.7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79" ht="15.95" customHeight="1" x14ac:dyDescent="0.2">
      <c r="A34" s="52" t="s">
        <v>38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</row>
    <row r="35" spans="1:79" ht="15.95" customHeight="1" x14ac:dyDescent="0.2">
      <c r="A35" s="112" t="s">
        <v>91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</row>
    <row r="36" spans="1:79" ht="12.75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</row>
    <row r="37" spans="1:79" ht="15.75" customHeight="1" x14ac:dyDescent="0.2">
      <c r="A37" s="52" t="s">
        <v>39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</row>
    <row r="38" spans="1:79" ht="27.75" customHeight="1" x14ac:dyDescent="0.2">
      <c r="A38" s="55" t="s">
        <v>28</v>
      </c>
      <c r="B38" s="55"/>
      <c r="C38" s="55"/>
      <c r="D38" s="55"/>
      <c r="E38" s="55"/>
      <c r="F38" s="55"/>
      <c r="G38" s="56" t="s">
        <v>25</v>
      </c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8"/>
    </row>
    <row r="39" spans="1:79" ht="15.75" hidden="1" x14ac:dyDescent="0.2">
      <c r="A39" s="47">
        <v>1</v>
      </c>
      <c r="B39" s="47"/>
      <c r="C39" s="47"/>
      <c r="D39" s="47"/>
      <c r="E39" s="47"/>
      <c r="F39" s="47"/>
      <c r="G39" s="56">
        <v>2</v>
      </c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8"/>
    </row>
    <row r="40" spans="1:79" ht="10.5" hidden="1" customHeight="1" x14ac:dyDescent="0.2">
      <c r="A40" s="51" t="s">
        <v>6</v>
      </c>
      <c r="B40" s="51"/>
      <c r="C40" s="51"/>
      <c r="D40" s="51"/>
      <c r="E40" s="51"/>
      <c r="F40" s="51"/>
      <c r="G40" s="33" t="s">
        <v>7</v>
      </c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5"/>
      <c r="CA40" s="1" t="s">
        <v>11</v>
      </c>
    </row>
    <row r="41" spans="1:79" ht="42.75" customHeight="1" x14ac:dyDescent="0.2">
      <c r="A41" s="51">
        <v>1</v>
      </c>
      <c r="B41" s="51"/>
      <c r="C41" s="51"/>
      <c r="D41" s="51"/>
      <c r="E41" s="51"/>
      <c r="F41" s="51"/>
      <c r="G41" s="60" t="s">
        <v>92</v>
      </c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2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2" t="s">
        <v>41</v>
      </c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15" customHeight="1" x14ac:dyDescent="0.2">
      <c r="A44" s="54" t="s">
        <v>80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18"/>
      <c r="BB44" s="18"/>
      <c r="BC44" s="18"/>
      <c r="BD44" s="18"/>
      <c r="BE44" s="18"/>
      <c r="BF44" s="18"/>
      <c r="BG44" s="18"/>
      <c r="BH44" s="18"/>
      <c r="BI44" s="5"/>
      <c r="BJ44" s="5"/>
      <c r="BK44" s="5"/>
      <c r="BL44" s="5"/>
    </row>
    <row r="45" spans="1:79" ht="15.95" customHeight="1" x14ac:dyDescent="0.2">
      <c r="A45" s="47" t="s">
        <v>28</v>
      </c>
      <c r="B45" s="47"/>
      <c r="C45" s="47"/>
      <c r="D45" s="92" t="s">
        <v>26</v>
      </c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4"/>
      <c r="AC45" s="47" t="s">
        <v>29</v>
      </c>
      <c r="AD45" s="47"/>
      <c r="AE45" s="47"/>
      <c r="AF45" s="47"/>
      <c r="AG45" s="47"/>
      <c r="AH45" s="47"/>
      <c r="AI45" s="47"/>
      <c r="AJ45" s="47"/>
      <c r="AK45" s="47" t="s">
        <v>30</v>
      </c>
      <c r="AL45" s="47"/>
      <c r="AM45" s="47"/>
      <c r="AN45" s="47"/>
      <c r="AO45" s="47"/>
      <c r="AP45" s="47"/>
      <c r="AQ45" s="47"/>
      <c r="AR45" s="47"/>
      <c r="AS45" s="47" t="s">
        <v>27</v>
      </c>
      <c r="AT45" s="47"/>
      <c r="AU45" s="47"/>
      <c r="AV45" s="47"/>
      <c r="AW45" s="47"/>
      <c r="AX45" s="47"/>
      <c r="AY45" s="47"/>
      <c r="AZ45" s="47"/>
      <c r="BA45" s="9"/>
      <c r="BB45" s="9"/>
      <c r="BC45" s="9"/>
      <c r="BD45" s="9"/>
      <c r="BE45" s="9"/>
      <c r="BF45" s="9"/>
      <c r="BG45" s="9"/>
      <c r="BH45" s="9"/>
    </row>
    <row r="46" spans="1:79" ht="29.1" customHeight="1" x14ac:dyDescent="0.2">
      <c r="A46" s="47"/>
      <c r="B46" s="47"/>
      <c r="C46" s="47"/>
      <c r="D46" s="95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9"/>
      <c r="BB46" s="9"/>
      <c r="BC46" s="9"/>
      <c r="BD46" s="9"/>
      <c r="BE46" s="9"/>
      <c r="BF46" s="9"/>
      <c r="BG46" s="9"/>
      <c r="BH46" s="9"/>
    </row>
    <row r="47" spans="1:79" ht="15.75" x14ac:dyDescent="0.2">
      <c r="A47" s="47">
        <v>1</v>
      </c>
      <c r="B47" s="47"/>
      <c r="C47" s="47"/>
      <c r="D47" s="48">
        <v>2</v>
      </c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50"/>
      <c r="AC47" s="47">
        <v>3</v>
      </c>
      <c r="AD47" s="47"/>
      <c r="AE47" s="47"/>
      <c r="AF47" s="47"/>
      <c r="AG47" s="47"/>
      <c r="AH47" s="47"/>
      <c r="AI47" s="47"/>
      <c r="AJ47" s="47"/>
      <c r="AK47" s="47">
        <v>4</v>
      </c>
      <c r="AL47" s="47"/>
      <c r="AM47" s="47"/>
      <c r="AN47" s="47"/>
      <c r="AO47" s="47"/>
      <c r="AP47" s="47"/>
      <c r="AQ47" s="47"/>
      <c r="AR47" s="47"/>
      <c r="AS47" s="47">
        <v>5</v>
      </c>
      <c r="AT47" s="47"/>
      <c r="AU47" s="47"/>
      <c r="AV47" s="47"/>
      <c r="AW47" s="47"/>
      <c r="AX47" s="47"/>
      <c r="AY47" s="47"/>
      <c r="AZ47" s="47"/>
      <c r="BA47" s="9"/>
      <c r="BB47" s="9"/>
      <c r="BC47" s="9"/>
      <c r="BD47" s="9"/>
      <c r="BE47" s="9"/>
      <c r="BF47" s="9"/>
      <c r="BG47" s="9"/>
      <c r="BH47" s="9"/>
    </row>
    <row r="48" spans="1:79" s="4" customFormat="1" ht="12.75" hidden="1" customHeight="1" x14ac:dyDescent="0.2">
      <c r="A48" s="51" t="s">
        <v>6</v>
      </c>
      <c r="B48" s="51"/>
      <c r="C48" s="51"/>
      <c r="D48" s="76" t="s">
        <v>7</v>
      </c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9"/>
      <c r="AC48" s="53" t="s">
        <v>8</v>
      </c>
      <c r="AD48" s="53"/>
      <c r="AE48" s="53"/>
      <c r="AF48" s="53"/>
      <c r="AG48" s="53"/>
      <c r="AH48" s="53"/>
      <c r="AI48" s="53"/>
      <c r="AJ48" s="53"/>
      <c r="AK48" s="53" t="s">
        <v>9</v>
      </c>
      <c r="AL48" s="53"/>
      <c r="AM48" s="53"/>
      <c r="AN48" s="53"/>
      <c r="AO48" s="53"/>
      <c r="AP48" s="53"/>
      <c r="AQ48" s="53"/>
      <c r="AR48" s="53"/>
      <c r="AS48" s="51" t="s">
        <v>10</v>
      </c>
      <c r="AT48" s="53"/>
      <c r="AU48" s="53"/>
      <c r="AV48" s="53"/>
      <c r="AW48" s="53"/>
      <c r="AX48" s="53"/>
      <c r="AY48" s="53"/>
      <c r="AZ48" s="53"/>
      <c r="BA48" s="15"/>
      <c r="BB48" s="16"/>
      <c r="BC48" s="16"/>
      <c r="BD48" s="16"/>
      <c r="BE48" s="16"/>
      <c r="BF48" s="16"/>
      <c r="BG48" s="16"/>
      <c r="BH48" s="16"/>
      <c r="CA48" s="4" t="s">
        <v>13</v>
      </c>
    </row>
    <row r="49" spans="1:79" ht="65.25" customHeight="1" x14ac:dyDescent="0.2">
      <c r="A49" s="51">
        <v>1</v>
      </c>
      <c r="B49" s="51"/>
      <c r="C49" s="51"/>
      <c r="D49" s="60" t="s">
        <v>92</v>
      </c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2"/>
      <c r="AC49" s="59">
        <f>AS22</f>
        <v>1281865</v>
      </c>
      <c r="AD49" s="59"/>
      <c r="AE49" s="59"/>
      <c r="AF49" s="59"/>
      <c r="AG49" s="59"/>
      <c r="AH49" s="59"/>
      <c r="AI49" s="59"/>
      <c r="AJ49" s="59"/>
      <c r="AK49" s="59">
        <v>0</v>
      </c>
      <c r="AL49" s="59"/>
      <c r="AM49" s="59"/>
      <c r="AN49" s="59"/>
      <c r="AO49" s="59"/>
      <c r="AP49" s="59"/>
      <c r="AQ49" s="59"/>
      <c r="AR49" s="59"/>
      <c r="AS49" s="59">
        <f>AC49+AK49</f>
        <v>1281865</v>
      </c>
      <c r="AT49" s="59"/>
      <c r="AU49" s="59"/>
      <c r="AV49" s="59"/>
      <c r="AW49" s="59"/>
      <c r="AX49" s="59"/>
      <c r="AY49" s="59"/>
      <c r="AZ49" s="59"/>
      <c r="BA49" s="17"/>
      <c r="BB49" s="17"/>
      <c r="BC49" s="17"/>
      <c r="BD49" s="17"/>
      <c r="BE49" s="17"/>
      <c r="BF49" s="17"/>
      <c r="BG49" s="17"/>
      <c r="BH49" s="17"/>
      <c r="CA49" s="1" t="s">
        <v>14</v>
      </c>
    </row>
    <row r="50" spans="1:79" s="4" customFormat="1" x14ac:dyDescent="0.2">
      <c r="A50" s="63"/>
      <c r="B50" s="63"/>
      <c r="C50" s="63"/>
      <c r="D50" s="64" t="s">
        <v>63</v>
      </c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6"/>
      <c r="AC50" s="67">
        <f>AC49</f>
        <v>1281865</v>
      </c>
      <c r="AD50" s="67"/>
      <c r="AE50" s="67"/>
      <c r="AF50" s="67"/>
      <c r="AG50" s="67"/>
      <c r="AH50" s="67"/>
      <c r="AI50" s="67"/>
      <c r="AJ50" s="67"/>
      <c r="AK50" s="67">
        <v>0</v>
      </c>
      <c r="AL50" s="67"/>
      <c r="AM50" s="67"/>
      <c r="AN50" s="67"/>
      <c r="AO50" s="67"/>
      <c r="AP50" s="67"/>
      <c r="AQ50" s="67"/>
      <c r="AR50" s="67"/>
      <c r="AS50" s="67">
        <f>AC50+AK50</f>
        <v>1281865</v>
      </c>
      <c r="AT50" s="67"/>
      <c r="AU50" s="67"/>
      <c r="AV50" s="67"/>
      <c r="AW50" s="67"/>
      <c r="AX50" s="67"/>
      <c r="AY50" s="67"/>
      <c r="AZ50" s="67"/>
      <c r="BA50" s="30"/>
      <c r="BB50" s="30"/>
      <c r="BC50" s="30"/>
      <c r="BD50" s="30"/>
      <c r="BE50" s="30"/>
      <c r="BF50" s="30"/>
      <c r="BG50" s="30"/>
      <c r="BH50" s="30"/>
    </row>
    <row r="52" spans="1:79" ht="15.75" customHeight="1" x14ac:dyDescent="0.2">
      <c r="A52" s="85" t="s">
        <v>42</v>
      </c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5"/>
      <c r="AC52" s="85"/>
      <c r="AD52" s="85"/>
      <c r="AE52" s="85"/>
      <c r="AF52" s="85"/>
      <c r="AG52" s="85"/>
      <c r="AH52" s="85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5"/>
      <c r="BB52" s="85"/>
      <c r="BC52" s="85"/>
      <c r="BD52" s="85"/>
      <c r="BE52" s="85"/>
      <c r="BF52" s="85"/>
      <c r="BG52" s="85"/>
      <c r="BH52" s="85"/>
      <c r="BI52" s="85"/>
      <c r="BJ52" s="85"/>
      <c r="BK52" s="85"/>
      <c r="BL52" s="85"/>
    </row>
    <row r="53" spans="1:79" ht="15" customHeight="1" x14ac:dyDescent="0.2">
      <c r="A53" s="54" t="s">
        <v>80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 x14ac:dyDescent="0.2">
      <c r="A54" s="47" t="s">
        <v>28</v>
      </c>
      <c r="B54" s="47"/>
      <c r="C54" s="47"/>
      <c r="D54" s="92" t="s">
        <v>34</v>
      </c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4"/>
      <c r="AB54" s="47" t="s">
        <v>29</v>
      </c>
      <c r="AC54" s="47"/>
      <c r="AD54" s="47"/>
      <c r="AE54" s="47"/>
      <c r="AF54" s="47"/>
      <c r="AG54" s="47"/>
      <c r="AH54" s="47"/>
      <c r="AI54" s="47"/>
      <c r="AJ54" s="47" t="s">
        <v>30</v>
      </c>
      <c r="AK54" s="47"/>
      <c r="AL54" s="47"/>
      <c r="AM54" s="47"/>
      <c r="AN54" s="47"/>
      <c r="AO54" s="47"/>
      <c r="AP54" s="47"/>
      <c r="AQ54" s="47"/>
      <c r="AR54" s="47" t="s">
        <v>27</v>
      </c>
      <c r="AS54" s="47"/>
      <c r="AT54" s="47"/>
      <c r="AU54" s="47"/>
      <c r="AV54" s="47"/>
      <c r="AW54" s="47"/>
      <c r="AX54" s="47"/>
      <c r="AY54" s="47"/>
    </row>
    <row r="55" spans="1:79" ht="29.1" customHeight="1" x14ac:dyDescent="0.2">
      <c r="A55" s="47"/>
      <c r="B55" s="47"/>
      <c r="C55" s="47"/>
      <c r="D55" s="95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  <c r="Z55" s="96"/>
      <c r="AA55" s="97"/>
      <c r="AB55" s="47"/>
      <c r="AC55" s="47"/>
      <c r="AD55" s="47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47"/>
      <c r="AX55" s="47"/>
      <c r="AY55" s="47"/>
    </row>
    <row r="56" spans="1:79" ht="15.75" customHeight="1" x14ac:dyDescent="0.2">
      <c r="A56" s="47">
        <v>1</v>
      </c>
      <c r="B56" s="47"/>
      <c r="C56" s="47"/>
      <c r="D56" s="48">
        <v>2</v>
      </c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7">
        <v>3</v>
      </c>
      <c r="AC56" s="47"/>
      <c r="AD56" s="47"/>
      <c r="AE56" s="47"/>
      <c r="AF56" s="47"/>
      <c r="AG56" s="47"/>
      <c r="AH56" s="47"/>
      <c r="AI56" s="47"/>
      <c r="AJ56" s="47">
        <v>4</v>
      </c>
      <c r="AK56" s="47"/>
      <c r="AL56" s="47"/>
      <c r="AM56" s="47"/>
      <c r="AN56" s="47"/>
      <c r="AO56" s="47"/>
      <c r="AP56" s="47"/>
      <c r="AQ56" s="47"/>
      <c r="AR56" s="47">
        <v>5</v>
      </c>
      <c r="AS56" s="47"/>
      <c r="AT56" s="47"/>
      <c r="AU56" s="47"/>
      <c r="AV56" s="47"/>
      <c r="AW56" s="47"/>
      <c r="AX56" s="47"/>
      <c r="AY56" s="47"/>
    </row>
    <row r="57" spans="1:79" ht="12.75" hidden="1" customHeight="1" x14ac:dyDescent="0.2">
      <c r="A57" s="51" t="s">
        <v>6</v>
      </c>
      <c r="B57" s="51"/>
      <c r="C57" s="51"/>
      <c r="D57" s="33" t="s">
        <v>7</v>
      </c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5"/>
      <c r="AB57" s="53" t="s">
        <v>8</v>
      </c>
      <c r="AC57" s="53"/>
      <c r="AD57" s="53"/>
      <c r="AE57" s="53"/>
      <c r="AF57" s="53"/>
      <c r="AG57" s="53"/>
      <c r="AH57" s="53"/>
      <c r="AI57" s="53"/>
      <c r="AJ57" s="53" t="s">
        <v>9</v>
      </c>
      <c r="AK57" s="53"/>
      <c r="AL57" s="53"/>
      <c r="AM57" s="53"/>
      <c r="AN57" s="53"/>
      <c r="AO57" s="53"/>
      <c r="AP57" s="53"/>
      <c r="AQ57" s="53"/>
      <c r="AR57" s="53" t="s">
        <v>10</v>
      </c>
      <c r="AS57" s="53"/>
      <c r="AT57" s="53"/>
      <c r="AU57" s="53"/>
      <c r="AV57" s="53"/>
      <c r="AW57" s="53"/>
      <c r="AX57" s="53"/>
      <c r="AY57" s="53"/>
      <c r="CA57" s="1" t="s">
        <v>15</v>
      </c>
    </row>
    <row r="58" spans="1:79" s="4" customFormat="1" ht="12.75" customHeight="1" x14ac:dyDescent="0.2">
      <c r="A58" s="63"/>
      <c r="B58" s="63"/>
      <c r="C58" s="63"/>
      <c r="D58" s="70" t="s">
        <v>27</v>
      </c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2"/>
      <c r="AB58" s="67"/>
      <c r="AC58" s="67"/>
      <c r="AD58" s="67"/>
      <c r="AE58" s="67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>
        <f>AB58+AJ58</f>
        <v>0</v>
      </c>
      <c r="AS58" s="67"/>
      <c r="AT58" s="67"/>
      <c r="AU58" s="67"/>
      <c r="AV58" s="67"/>
      <c r="AW58" s="67"/>
      <c r="AX58" s="67"/>
      <c r="AY58" s="67"/>
      <c r="CA58" s="4" t="s">
        <v>16</v>
      </c>
    </row>
    <row r="60" spans="1:79" ht="15.75" customHeight="1" x14ac:dyDescent="0.2">
      <c r="A60" s="52" t="s">
        <v>43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52"/>
      <c r="AV60" s="52"/>
      <c r="AW60" s="52"/>
      <c r="AX60" s="52"/>
      <c r="AY60" s="52"/>
      <c r="AZ60" s="52"/>
      <c r="BA60" s="52"/>
      <c r="BB60" s="52"/>
      <c r="BC60" s="52"/>
      <c r="BD60" s="52"/>
      <c r="BE60" s="52"/>
      <c r="BF60" s="52"/>
      <c r="BG60" s="52"/>
      <c r="BH60" s="52"/>
      <c r="BI60" s="52"/>
      <c r="BJ60" s="52"/>
      <c r="BK60" s="52"/>
      <c r="BL60" s="52"/>
    </row>
    <row r="61" spans="1:79" ht="30" customHeight="1" x14ac:dyDescent="0.2">
      <c r="A61" s="47" t="s">
        <v>28</v>
      </c>
      <c r="B61" s="47"/>
      <c r="C61" s="47"/>
      <c r="D61" s="47"/>
      <c r="E61" s="47"/>
      <c r="F61" s="47"/>
      <c r="G61" s="48" t="s">
        <v>44</v>
      </c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50"/>
      <c r="Z61" s="47" t="s">
        <v>2</v>
      </c>
      <c r="AA61" s="47"/>
      <c r="AB61" s="47"/>
      <c r="AC61" s="47"/>
      <c r="AD61" s="47"/>
      <c r="AE61" s="47" t="s">
        <v>1</v>
      </c>
      <c r="AF61" s="47"/>
      <c r="AG61" s="47"/>
      <c r="AH61" s="47"/>
      <c r="AI61" s="47"/>
      <c r="AJ61" s="47"/>
      <c r="AK61" s="47"/>
      <c r="AL61" s="47"/>
      <c r="AM61" s="47"/>
      <c r="AN61" s="47"/>
      <c r="AO61" s="48" t="s">
        <v>29</v>
      </c>
      <c r="AP61" s="49"/>
      <c r="AQ61" s="49"/>
      <c r="AR61" s="49"/>
      <c r="AS61" s="49"/>
      <c r="AT61" s="49"/>
      <c r="AU61" s="49"/>
      <c r="AV61" s="50"/>
      <c r="AW61" s="48" t="s">
        <v>30</v>
      </c>
      <c r="AX61" s="49"/>
      <c r="AY61" s="49"/>
      <c r="AZ61" s="49"/>
      <c r="BA61" s="49"/>
      <c r="BB61" s="49"/>
      <c r="BC61" s="49"/>
      <c r="BD61" s="50"/>
      <c r="BE61" s="48" t="s">
        <v>27</v>
      </c>
      <c r="BF61" s="49"/>
      <c r="BG61" s="49"/>
      <c r="BH61" s="49"/>
      <c r="BI61" s="49"/>
      <c r="BJ61" s="49"/>
      <c r="BK61" s="49"/>
      <c r="BL61" s="50"/>
    </row>
    <row r="62" spans="1:79" ht="15.75" customHeight="1" x14ac:dyDescent="0.2">
      <c r="A62" s="47">
        <v>1</v>
      </c>
      <c r="B62" s="47"/>
      <c r="C62" s="47"/>
      <c r="D62" s="47"/>
      <c r="E62" s="47"/>
      <c r="F62" s="47"/>
      <c r="G62" s="48">
        <v>2</v>
      </c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50"/>
      <c r="Z62" s="47">
        <v>3</v>
      </c>
      <c r="AA62" s="47"/>
      <c r="AB62" s="47"/>
      <c r="AC62" s="47"/>
      <c r="AD62" s="47"/>
      <c r="AE62" s="47">
        <v>4</v>
      </c>
      <c r="AF62" s="47"/>
      <c r="AG62" s="47"/>
      <c r="AH62" s="47"/>
      <c r="AI62" s="47"/>
      <c r="AJ62" s="47"/>
      <c r="AK62" s="47"/>
      <c r="AL62" s="47"/>
      <c r="AM62" s="47"/>
      <c r="AN62" s="47"/>
      <c r="AO62" s="47">
        <v>5</v>
      </c>
      <c r="AP62" s="47"/>
      <c r="AQ62" s="47"/>
      <c r="AR62" s="47"/>
      <c r="AS62" s="47"/>
      <c r="AT62" s="47"/>
      <c r="AU62" s="47"/>
      <c r="AV62" s="47"/>
      <c r="AW62" s="47">
        <v>6</v>
      </c>
      <c r="AX62" s="47"/>
      <c r="AY62" s="47"/>
      <c r="AZ62" s="47"/>
      <c r="BA62" s="47"/>
      <c r="BB62" s="47"/>
      <c r="BC62" s="47"/>
      <c r="BD62" s="47"/>
      <c r="BE62" s="47">
        <v>7</v>
      </c>
      <c r="BF62" s="47"/>
      <c r="BG62" s="47"/>
      <c r="BH62" s="47"/>
      <c r="BI62" s="47"/>
      <c r="BJ62" s="47"/>
      <c r="BK62" s="47"/>
      <c r="BL62" s="47"/>
    </row>
    <row r="63" spans="1:79" ht="12.75" hidden="1" customHeight="1" x14ac:dyDescent="0.2">
      <c r="A63" s="51" t="s">
        <v>33</v>
      </c>
      <c r="B63" s="51"/>
      <c r="C63" s="51"/>
      <c r="D63" s="51"/>
      <c r="E63" s="51"/>
      <c r="F63" s="51"/>
      <c r="G63" s="33" t="s">
        <v>7</v>
      </c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5"/>
      <c r="Z63" s="51" t="s">
        <v>19</v>
      </c>
      <c r="AA63" s="51"/>
      <c r="AB63" s="51"/>
      <c r="AC63" s="51"/>
      <c r="AD63" s="51"/>
      <c r="AE63" s="83" t="s">
        <v>32</v>
      </c>
      <c r="AF63" s="83"/>
      <c r="AG63" s="83"/>
      <c r="AH63" s="83"/>
      <c r="AI63" s="83"/>
      <c r="AJ63" s="83"/>
      <c r="AK63" s="83"/>
      <c r="AL63" s="83"/>
      <c r="AM63" s="83"/>
      <c r="AN63" s="33"/>
      <c r="AO63" s="53" t="s">
        <v>8</v>
      </c>
      <c r="AP63" s="53"/>
      <c r="AQ63" s="53"/>
      <c r="AR63" s="53"/>
      <c r="AS63" s="53"/>
      <c r="AT63" s="53"/>
      <c r="AU63" s="53"/>
      <c r="AV63" s="53"/>
      <c r="AW63" s="53" t="s">
        <v>31</v>
      </c>
      <c r="AX63" s="53"/>
      <c r="AY63" s="53"/>
      <c r="AZ63" s="53"/>
      <c r="BA63" s="53"/>
      <c r="BB63" s="53"/>
      <c r="BC63" s="53"/>
      <c r="BD63" s="53"/>
      <c r="BE63" s="53" t="s">
        <v>65</v>
      </c>
      <c r="BF63" s="53"/>
      <c r="BG63" s="53"/>
      <c r="BH63" s="53"/>
      <c r="BI63" s="53"/>
      <c r="BJ63" s="53"/>
      <c r="BK63" s="53"/>
      <c r="BL63" s="53"/>
      <c r="CA63" s="1" t="s">
        <v>17</v>
      </c>
    </row>
    <row r="64" spans="1:79" s="4" customFormat="1" ht="12.75" customHeight="1" x14ac:dyDescent="0.2">
      <c r="A64" s="63">
        <v>0</v>
      </c>
      <c r="B64" s="63"/>
      <c r="C64" s="63"/>
      <c r="D64" s="63"/>
      <c r="E64" s="63"/>
      <c r="F64" s="63"/>
      <c r="G64" s="80" t="s">
        <v>64</v>
      </c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2"/>
      <c r="Z64" s="63"/>
      <c r="AA64" s="63"/>
      <c r="AB64" s="63"/>
      <c r="AC64" s="63"/>
      <c r="AD64" s="63"/>
      <c r="AE64" s="69"/>
      <c r="AF64" s="69"/>
      <c r="AG64" s="69"/>
      <c r="AH64" s="69"/>
      <c r="AI64" s="69"/>
      <c r="AJ64" s="69"/>
      <c r="AK64" s="69"/>
      <c r="AL64" s="69"/>
      <c r="AM64" s="69"/>
      <c r="AN64" s="70"/>
      <c r="AO64" s="67"/>
      <c r="AP64" s="67"/>
      <c r="AQ64" s="67"/>
      <c r="AR64" s="67"/>
      <c r="AS64" s="67"/>
      <c r="AT64" s="67"/>
      <c r="AU64" s="67"/>
      <c r="AV64" s="67"/>
      <c r="AW64" s="67"/>
      <c r="AX64" s="67"/>
      <c r="AY64" s="67"/>
      <c r="AZ64" s="67"/>
      <c r="BA64" s="67"/>
      <c r="BB64" s="67"/>
      <c r="BC64" s="67"/>
      <c r="BD64" s="67"/>
      <c r="BE64" s="67"/>
      <c r="BF64" s="67"/>
      <c r="BG64" s="67"/>
      <c r="BH64" s="67"/>
      <c r="BI64" s="67"/>
      <c r="BJ64" s="67"/>
      <c r="BK64" s="67"/>
      <c r="BL64" s="67"/>
      <c r="CA64" s="4" t="s">
        <v>18</v>
      </c>
    </row>
    <row r="65" spans="1:64" ht="63.75" customHeight="1" x14ac:dyDescent="0.2">
      <c r="A65" s="51">
        <v>1</v>
      </c>
      <c r="B65" s="51"/>
      <c r="C65" s="51"/>
      <c r="D65" s="51"/>
      <c r="E65" s="51"/>
      <c r="F65" s="51"/>
      <c r="G65" s="76" t="s">
        <v>93</v>
      </c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8"/>
      <c r="Z65" s="51" t="s">
        <v>66</v>
      </c>
      <c r="AA65" s="51"/>
      <c r="AB65" s="51"/>
      <c r="AC65" s="51"/>
      <c r="AD65" s="51"/>
      <c r="AE65" s="73" t="s">
        <v>67</v>
      </c>
      <c r="AF65" s="74"/>
      <c r="AG65" s="74"/>
      <c r="AH65" s="74"/>
      <c r="AI65" s="74"/>
      <c r="AJ65" s="74"/>
      <c r="AK65" s="74"/>
      <c r="AL65" s="74"/>
      <c r="AM65" s="74"/>
      <c r="AN65" s="75"/>
      <c r="AO65" s="59">
        <v>1</v>
      </c>
      <c r="AP65" s="59"/>
      <c r="AQ65" s="59"/>
      <c r="AR65" s="59"/>
      <c r="AS65" s="59"/>
      <c r="AT65" s="59"/>
      <c r="AU65" s="59"/>
      <c r="AV65" s="59"/>
      <c r="AW65" s="59">
        <v>0</v>
      </c>
      <c r="AX65" s="59"/>
      <c r="AY65" s="59"/>
      <c r="AZ65" s="59"/>
      <c r="BA65" s="59"/>
      <c r="BB65" s="59"/>
      <c r="BC65" s="59"/>
      <c r="BD65" s="59"/>
      <c r="BE65" s="59">
        <v>1</v>
      </c>
      <c r="BF65" s="59"/>
      <c r="BG65" s="59"/>
      <c r="BH65" s="59"/>
      <c r="BI65" s="59"/>
      <c r="BJ65" s="59"/>
      <c r="BK65" s="59"/>
      <c r="BL65" s="59"/>
    </row>
    <row r="66" spans="1:64" ht="25.5" customHeight="1" x14ac:dyDescent="0.2">
      <c r="A66" s="51">
        <v>2</v>
      </c>
      <c r="B66" s="51"/>
      <c r="C66" s="51"/>
      <c r="D66" s="51"/>
      <c r="E66" s="51"/>
      <c r="F66" s="51"/>
      <c r="G66" s="76" t="s">
        <v>94</v>
      </c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8"/>
      <c r="Z66" s="51" t="s">
        <v>68</v>
      </c>
      <c r="AA66" s="51"/>
      <c r="AB66" s="51"/>
      <c r="AC66" s="51"/>
      <c r="AD66" s="51"/>
      <c r="AE66" s="73" t="s">
        <v>69</v>
      </c>
      <c r="AF66" s="74"/>
      <c r="AG66" s="74"/>
      <c r="AH66" s="74"/>
      <c r="AI66" s="74"/>
      <c r="AJ66" s="74"/>
      <c r="AK66" s="74"/>
      <c r="AL66" s="74"/>
      <c r="AM66" s="74"/>
      <c r="AN66" s="75"/>
      <c r="AO66" s="59">
        <v>3</v>
      </c>
      <c r="AP66" s="59"/>
      <c r="AQ66" s="59"/>
      <c r="AR66" s="59"/>
      <c r="AS66" s="59"/>
      <c r="AT66" s="59"/>
      <c r="AU66" s="59"/>
      <c r="AV66" s="59"/>
      <c r="AW66" s="59">
        <v>0</v>
      </c>
      <c r="AX66" s="59"/>
      <c r="AY66" s="59"/>
      <c r="AZ66" s="59"/>
      <c r="BA66" s="59"/>
      <c r="BB66" s="59"/>
      <c r="BC66" s="59"/>
      <c r="BD66" s="59"/>
      <c r="BE66" s="59">
        <v>3</v>
      </c>
      <c r="BF66" s="59"/>
      <c r="BG66" s="59"/>
      <c r="BH66" s="59"/>
      <c r="BI66" s="59"/>
      <c r="BJ66" s="59"/>
      <c r="BK66" s="59"/>
      <c r="BL66" s="59"/>
    </row>
    <row r="67" spans="1:64" ht="25.5" customHeight="1" x14ac:dyDescent="0.2">
      <c r="A67" s="51">
        <v>3</v>
      </c>
      <c r="B67" s="51"/>
      <c r="C67" s="51"/>
      <c r="D67" s="51"/>
      <c r="E67" s="51"/>
      <c r="F67" s="51"/>
      <c r="G67" s="76" t="s">
        <v>99</v>
      </c>
      <c r="H67" s="77"/>
      <c r="I67" s="77"/>
      <c r="J67" s="77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8"/>
      <c r="Z67" s="51" t="s">
        <v>68</v>
      </c>
      <c r="AA67" s="51"/>
      <c r="AB67" s="51"/>
      <c r="AC67" s="51"/>
      <c r="AD67" s="51"/>
      <c r="AE67" s="73" t="s">
        <v>69</v>
      </c>
      <c r="AF67" s="74"/>
      <c r="AG67" s="74"/>
      <c r="AH67" s="74"/>
      <c r="AI67" s="74"/>
      <c r="AJ67" s="74"/>
      <c r="AK67" s="74"/>
      <c r="AL67" s="74"/>
      <c r="AM67" s="74"/>
      <c r="AN67" s="75"/>
      <c r="AO67" s="59">
        <v>2</v>
      </c>
      <c r="AP67" s="59"/>
      <c r="AQ67" s="59"/>
      <c r="AR67" s="59"/>
      <c r="AS67" s="59"/>
      <c r="AT67" s="59"/>
      <c r="AU67" s="59"/>
      <c r="AV67" s="59"/>
      <c r="AW67" s="59">
        <v>0</v>
      </c>
      <c r="AX67" s="59"/>
      <c r="AY67" s="59"/>
      <c r="AZ67" s="59"/>
      <c r="BA67" s="59"/>
      <c r="BB67" s="59"/>
      <c r="BC67" s="59"/>
      <c r="BD67" s="59"/>
      <c r="BE67" s="59">
        <v>2</v>
      </c>
      <c r="BF67" s="59"/>
      <c r="BG67" s="59"/>
      <c r="BH67" s="59"/>
      <c r="BI67" s="59"/>
      <c r="BJ67" s="59"/>
      <c r="BK67" s="59"/>
      <c r="BL67" s="59"/>
    </row>
    <row r="68" spans="1:64" ht="25.5" customHeight="1" x14ac:dyDescent="0.2">
      <c r="A68" s="51">
        <v>4</v>
      </c>
      <c r="B68" s="51"/>
      <c r="C68" s="51"/>
      <c r="D68" s="51"/>
      <c r="E68" s="51"/>
      <c r="F68" s="51"/>
      <c r="G68" s="76" t="s">
        <v>100</v>
      </c>
      <c r="H68" s="77"/>
      <c r="I68" s="77"/>
      <c r="J68" s="77"/>
      <c r="K68" s="77"/>
      <c r="L68" s="77"/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8"/>
      <c r="Z68" s="51" t="s">
        <v>68</v>
      </c>
      <c r="AA68" s="51"/>
      <c r="AB68" s="51"/>
      <c r="AC68" s="51"/>
      <c r="AD68" s="51"/>
      <c r="AE68" s="73" t="s">
        <v>69</v>
      </c>
      <c r="AF68" s="74"/>
      <c r="AG68" s="74"/>
      <c r="AH68" s="74"/>
      <c r="AI68" s="74"/>
      <c r="AJ68" s="74"/>
      <c r="AK68" s="74"/>
      <c r="AL68" s="74"/>
      <c r="AM68" s="74"/>
      <c r="AN68" s="75"/>
      <c r="AO68" s="59">
        <v>1</v>
      </c>
      <c r="AP68" s="59"/>
      <c r="AQ68" s="59"/>
      <c r="AR68" s="59"/>
      <c r="AS68" s="59"/>
      <c r="AT68" s="59"/>
      <c r="AU68" s="59"/>
      <c r="AV68" s="59"/>
      <c r="AW68" s="59">
        <v>0</v>
      </c>
      <c r="AX68" s="59"/>
      <c r="AY68" s="59"/>
      <c r="AZ68" s="59"/>
      <c r="BA68" s="59"/>
      <c r="BB68" s="59"/>
      <c r="BC68" s="59"/>
      <c r="BD68" s="59"/>
      <c r="BE68" s="59">
        <v>1</v>
      </c>
      <c r="BF68" s="59"/>
      <c r="BG68" s="59"/>
      <c r="BH68" s="59"/>
      <c r="BI68" s="59"/>
      <c r="BJ68" s="59"/>
      <c r="BK68" s="59"/>
      <c r="BL68" s="59"/>
    </row>
    <row r="69" spans="1:64" s="4" customFormat="1" ht="12.75" customHeight="1" x14ac:dyDescent="0.2">
      <c r="A69" s="63">
        <v>0</v>
      </c>
      <c r="B69" s="63"/>
      <c r="C69" s="63"/>
      <c r="D69" s="63"/>
      <c r="E69" s="63"/>
      <c r="F69" s="63"/>
      <c r="G69" s="80" t="s">
        <v>70</v>
      </c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4"/>
      <c r="Z69" s="63"/>
      <c r="AA69" s="63"/>
      <c r="AB69" s="63"/>
      <c r="AC69" s="63"/>
      <c r="AD69" s="63"/>
      <c r="AE69" s="115"/>
      <c r="AF69" s="116"/>
      <c r="AG69" s="116"/>
      <c r="AH69" s="116"/>
      <c r="AI69" s="116"/>
      <c r="AJ69" s="116"/>
      <c r="AK69" s="116"/>
      <c r="AL69" s="116"/>
      <c r="AM69" s="116"/>
      <c r="AN69" s="117"/>
      <c r="AO69" s="67"/>
      <c r="AP69" s="67"/>
      <c r="AQ69" s="67"/>
      <c r="AR69" s="67"/>
      <c r="AS69" s="67"/>
      <c r="AT69" s="67"/>
      <c r="AU69" s="67"/>
      <c r="AV69" s="67"/>
      <c r="AW69" s="67"/>
      <c r="AX69" s="67"/>
      <c r="AY69" s="67"/>
      <c r="AZ69" s="67"/>
      <c r="BA69" s="67"/>
      <c r="BB69" s="67"/>
      <c r="BC69" s="67"/>
      <c r="BD69" s="67"/>
      <c r="BE69" s="67"/>
      <c r="BF69" s="67"/>
      <c r="BG69" s="67"/>
      <c r="BH69" s="67"/>
      <c r="BI69" s="67"/>
      <c r="BJ69" s="67"/>
      <c r="BK69" s="67"/>
      <c r="BL69" s="67"/>
    </row>
    <row r="70" spans="1:64" ht="51" customHeight="1" x14ac:dyDescent="0.2">
      <c r="A70" s="51">
        <v>5</v>
      </c>
      <c r="B70" s="51"/>
      <c r="C70" s="51"/>
      <c r="D70" s="51"/>
      <c r="E70" s="51"/>
      <c r="F70" s="51"/>
      <c r="G70" s="76" t="s">
        <v>95</v>
      </c>
      <c r="H70" s="77"/>
      <c r="I70" s="77"/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8"/>
      <c r="Z70" s="51" t="s">
        <v>68</v>
      </c>
      <c r="AA70" s="51"/>
      <c r="AB70" s="51"/>
      <c r="AC70" s="51"/>
      <c r="AD70" s="51"/>
      <c r="AE70" s="73" t="s">
        <v>71</v>
      </c>
      <c r="AF70" s="74"/>
      <c r="AG70" s="74"/>
      <c r="AH70" s="74"/>
      <c r="AI70" s="74"/>
      <c r="AJ70" s="74"/>
      <c r="AK70" s="74"/>
      <c r="AL70" s="74"/>
      <c r="AM70" s="74"/>
      <c r="AN70" s="75"/>
      <c r="AO70" s="59">
        <v>1526</v>
      </c>
      <c r="AP70" s="59"/>
      <c r="AQ70" s="59"/>
      <c r="AR70" s="59"/>
      <c r="AS70" s="59"/>
      <c r="AT70" s="59"/>
      <c r="AU70" s="59"/>
      <c r="AV70" s="59"/>
      <c r="AW70" s="59">
        <v>0</v>
      </c>
      <c r="AX70" s="59"/>
      <c r="AY70" s="59"/>
      <c r="AZ70" s="59"/>
      <c r="BA70" s="59"/>
      <c r="BB70" s="59"/>
      <c r="BC70" s="59"/>
      <c r="BD70" s="59"/>
      <c r="BE70" s="59">
        <f>AO70</f>
        <v>1526</v>
      </c>
      <c r="BF70" s="59"/>
      <c r="BG70" s="59"/>
      <c r="BH70" s="59"/>
      <c r="BI70" s="59"/>
      <c r="BJ70" s="59"/>
      <c r="BK70" s="59"/>
      <c r="BL70" s="59"/>
    </row>
    <row r="71" spans="1:64" s="4" customFormat="1" ht="12.75" customHeight="1" x14ac:dyDescent="0.2">
      <c r="A71" s="63">
        <v>0</v>
      </c>
      <c r="B71" s="63"/>
      <c r="C71" s="63"/>
      <c r="D71" s="63"/>
      <c r="E71" s="63"/>
      <c r="F71" s="63"/>
      <c r="G71" s="80" t="s">
        <v>72</v>
      </c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4"/>
      <c r="Z71" s="63"/>
      <c r="AA71" s="63"/>
      <c r="AB71" s="63"/>
      <c r="AC71" s="63"/>
      <c r="AD71" s="63"/>
      <c r="AE71" s="115"/>
      <c r="AF71" s="116"/>
      <c r="AG71" s="116"/>
      <c r="AH71" s="116"/>
      <c r="AI71" s="116"/>
      <c r="AJ71" s="116"/>
      <c r="AK71" s="116"/>
      <c r="AL71" s="116"/>
      <c r="AM71" s="116"/>
      <c r="AN71" s="117"/>
      <c r="AO71" s="67"/>
      <c r="AP71" s="67"/>
      <c r="AQ71" s="67"/>
      <c r="AR71" s="67"/>
      <c r="AS71" s="67"/>
      <c r="AT71" s="67"/>
      <c r="AU71" s="67"/>
      <c r="AV71" s="67"/>
      <c r="AW71" s="67"/>
      <c r="AX71" s="67"/>
      <c r="AY71" s="67"/>
      <c r="AZ71" s="67"/>
      <c r="BA71" s="67"/>
      <c r="BB71" s="67"/>
      <c r="BC71" s="67"/>
      <c r="BD71" s="67"/>
      <c r="BE71" s="67"/>
      <c r="BF71" s="67"/>
      <c r="BG71" s="67"/>
      <c r="BH71" s="67"/>
      <c r="BI71" s="67"/>
      <c r="BJ71" s="67"/>
      <c r="BK71" s="67"/>
      <c r="BL71" s="67"/>
    </row>
    <row r="72" spans="1:64" ht="35.25" customHeight="1" x14ac:dyDescent="0.2">
      <c r="A72" s="51">
        <v>6</v>
      </c>
      <c r="B72" s="51"/>
      <c r="C72" s="51"/>
      <c r="D72" s="51"/>
      <c r="E72" s="51"/>
      <c r="F72" s="51"/>
      <c r="G72" s="76" t="s">
        <v>96</v>
      </c>
      <c r="H72" s="77"/>
      <c r="I72" s="77"/>
      <c r="J72" s="77"/>
      <c r="K72" s="77"/>
      <c r="L72" s="77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8"/>
      <c r="Z72" s="51" t="s">
        <v>73</v>
      </c>
      <c r="AA72" s="51"/>
      <c r="AB72" s="51"/>
      <c r="AC72" s="51"/>
      <c r="AD72" s="51"/>
      <c r="AE72" s="76" t="s">
        <v>103</v>
      </c>
      <c r="AF72" s="77"/>
      <c r="AG72" s="77"/>
      <c r="AH72" s="77"/>
      <c r="AI72" s="77"/>
      <c r="AJ72" s="77"/>
      <c r="AK72" s="77"/>
      <c r="AL72" s="77"/>
      <c r="AM72" s="77"/>
      <c r="AN72" s="78"/>
      <c r="AO72" s="79">
        <f>AC50/AO70</f>
        <v>840.01638269986893</v>
      </c>
      <c r="AP72" s="79"/>
      <c r="AQ72" s="79"/>
      <c r="AR72" s="79"/>
      <c r="AS72" s="79"/>
      <c r="AT72" s="79"/>
      <c r="AU72" s="79"/>
      <c r="AV72" s="79"/>
      <c r="AW72" s="59">
        <v>0</v>
      </c>
      <c r="AX72" s="59"/>
      <c r="AY72" s="59"/>
      <c r="AZ72" s="59"/>
      <c r="BA72" s="59"/>
      <c r="BB72" s="59"/>
      <c r="BC72" s="59"/>
      <c r="BD72" s="59"/>
      <c r="BE72" s="79">
        <f>AO72</f>
        <v>840.01638269986893</v>
      </c>
      <c r="BF72" s="79"/>
      <c r="BG72" s="79"/>
      <c r="BH72" s="79"/>
      <c r="BI72" s="79"/>
      <c r="BJ72" s="79"/>
      <c r="BK72" s="79"/>
      <c r="BL72" s="79"/>
    </row>
    <row r="73" spans="1:64" ht="42" customHeight="1" x14ac:dyDescent="0.2">
      <c r="A73" s="51">
        <v>7</v>
      </c>
      <c r="B73" s="51"/>
      <c r="C73" s="51"/>
      <c r="D73" s="51"/>
      <c r="E73" s="51"/>
      <c r="F73" s="51"/>
      <c r="G73" s="76" t="s">
        <v>97</v>
      </c>
      <c r="H73" s="77"/>
      <c r="I73" s="77"/>
      <c r="J73" s="77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8"/>
      <c r="Z73" s="51" t="s">
        <v>73</v>
      </c>
      <c r="AA73" s="51"/>
      <c r="AB73" s="51"/>
      <c r="AC73" s="51"/>
      <c r="AD73" s="51"/>
      <c r="AE73" s="76" t="s">
        <v>104</v>
      </c>
      <c r="AF73" s="77"/>
      <c r="AG73" s="77"/>
      <c r="AH73" s="77"/>
      <c r="AI73" s="77"/>
      <c r="AJ73" s="77"/>
      <c r="AK73" s="77"/>
      <c r="AL73" s="77"/>
      <c r="AM73" s="77"/>
      <c r="AN73" s="78"/>
      <c r="AO73" s="79">
        <f>AC50</f>
        <v>1281865</v>
      </c>
      <c r="AP73" s="79"/>
      <c r="AQ73" s="79"/>
      <c r="AR73" s="79"/>
      <c r="AS73" s="79"/>
      <c r="AT73" s="79"/>
      <c r="AU73" s="79"/>
      <c r="AV73" s="79"/>
      <c r="AW73" s="59">
        <v>0</v>
      </c>
      <c r="AX73" s="59"/>
      <c r="AY73" s="59"/>
      <c r="AZ73" s="59"/>
      <c r="BA73" s="59"/>
      <c r="BB73" s="59"/>
      <c r="BC73" s="59"/>
      <c r="BD73" s="59"/>
      <c r="BE73" s="79">
        <f>AO73</f>
        <v>1281865</v>
      </c>
      <c r="BF73" s="79"/>
      <c r="BG73" s="79"/>
      <c r="BH73" s="79"/>
      <c r="BI73" s="79"/>
      <c r="BJ73" s="79"/>
      <c r="BK73" s="79"/>
      <c r="BL73" s="79"/>
    </row>
    <row r="74" spans="1:64" ht="53.25" customHeight="1" x14ac:dyDescent="0.2">
      <c r="A74" s="51">
        <v>8</v>
      </c>
      <c r="B74" s="51"/>
      <c r="C74" s="51"/>
      <c r="D74" s="51"/>
      <c r="E74" s="51"/>
      <c r="F74" s="51"/>
      <c r="G74" s="76" t="s">
        <v>98</v>
      </c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8"/>
      <c r="Z74" s="51" t="s">
        <v>73</v>
      </c>
      <c r="AA74" s="51"/>
      <c r="AB74" s="51"/>
      <c r="AC74" s="51"/>
      <c r="AD74" s="51"/>
      <c r="AE74" s="76" t="s">
        <v>105</v>
      </c>
      <c r="AF74" s="77"/>
      <c r="AG74" s="77"/>
      <c r="AH74" s="77"/>
      <c r="AI74" s="77"/>
      <c r="AJ74" s="77"/>
      <c r="AK74" s="77"/>
      <c r="AL74" s="77"/>
      <c r="AM74" s="77"/>
      <c r="AN74" s="78"/>
      <c r="AO74" s="79">
        <f>AO76*AO70</f>
        <v>267050</v>
      </c>
      <c r="AP74" s="79"/>
      <c r="AQ74" s="79"/>
      <c r="AR74" s="79"/>
      <c r="AS74" s="79"/>
      <c r="AT74" s="79"/>
      <c r="AU74" s="79"/>
      <c r="AV74" s="79"/>
      <c r="AW74" s="59">
        <v>0</v>
      </c>
      <c r="AX74" s="59"/>
      <c r="AY74" s="59"/>
      <c r="AZ74" s="59"/>
      <c r="BA74" s="59"/>
      <c r="BB74" s="59"/>
      <c r="BC74" s="59"/>
      <c r="BD74" s="59"/>
      <c r="BE74" s="79">
        <f>AO74</f>
        <v>267050</v>
      </c>
      <c r="BF74" s="79"/>
      <c r="BG74" s="79"/>
      <c r="BH74" s="79"/>
      <c r="BI74" s="79"/>
      <c r="BJ74" s="79"/>
      <c r="BK74" s="79"/>
      <c r="BL74" s="79"/>
    </row>
    <row r="75" spans="1:64" s="4" customFormat="1" ht="12.75" customHeight="1" x14ac:dyDescent="0.2">
      <c r="A75" s="63">
        <v>0</v>
      </c>
      <c r="B75" s="63"/>
      <c r="C75" s="63"/>
      <c r="D75" s="63"/>
      <c r="E75" s="63"/>
      <c r="F75" s="63"/>
      <c r="G75" s="80" t="s">
        <v>74</v>
      </c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4"/>
      <c r="Z75" s="63"/>
      <c r="AA75" s="63"/>
      <c r="AB75" s="63"/>
      <c r="AC75" s="63"/>
      <c r="AD75" s="63"/>
      <c r="AE75" s="115"/>
      <c r="AF75" s="116"/>
      <c r="AG75" s="116"/>
      <c r="AH75" s="116"/>
      <c r="AI75" s="116"/>
      <c r="AJ75" s="116"/>
      <c r="AK75" s="116"/>
      <c r="AL75" s="116"/>
      <c r="AM75" s="116"/>
      <c r="AN75" s="117"/>
      <c r="AO75" s="67"/>
      <c r="AP75" s="67"/>
      <c r="AQ75" s="67"/>
      <c r="AR75" s="67"/>
      <c r="AS75" s="67"/>
      <c r="AT75" s="67"/>
      <c r="AU75" s="67"/>
      <c r="AV75" s="67"/>
      <c r="AW75" s="67"/>
      <c r="AX75" s="67"/>
      <c r="AY75" s="67"/>
      <c r="AZ75" s="67"/>
      <c r="BA75" s="67"/>
      <c r="BB75" s="67"/>
      <c r="BC75" s="67"/>
      <c r="BD75" s="67"/>
      <c r="BE75" s="67"/>
      <c r="BF75" s="67"/>
      <c r="BG75" s="67"/>
      <c r="BH75" s="67"/>
      <c r="BI75" s="67"/>
      <c r="BJ75" s="67"/>
      <c r="BK75" s="67"/>
      <c r="BL75" s="67"/>
    </row>
    <row r="76" spans="1:64" ht="38.25" customHeight="1" x14ac:dyDescent="0.2">
      <c r="A76" s="51">
        <v>9</v>
      </c>
      <c r="B76" s="51"/>
      <c r="C76" s="51"/>
      <c r="D76" s="51"/>
      <c r="E76" s="51"/>
      <c r="F76" s="51"/>
      <c r="G76" s="76" t="s">
        <v>75</v>
      </c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8"/>
      <c r="Z76" s="51" t="s">
        <v>76</v>
      </c>
      <c r="AA76" s="51"/>
      <c r="AB76" s="51"/>
      <c r="AC76" s="51"/>
      <c r="AD76" s="51"/>
      <c r="AE76" s="76" t="s">
        <v>106</v>
      </c>
      <c r="AF76" s="98"/>
      <c r="AG76" s="98"/>
      <c r="AH76" s="98"/>
      <c r="AI76" s="98"/>
      <c r="AJ76" s="98"/>
      <c r="AK76" s="98"/>
      <c r="AL76" s="98"/>
      <c r="AM76" s="98"/>
      <c r="AN76" s="99"/>
      <c r="AO76" s="59">
        <v>175</v>
      </c>
      <c r="AP76" s="59"/>
      <c r="AQ76" s="59"/>
      <c r="AR76" s="59"/>
      <c r="AS76" s="59"/>
      <c r="AT76" s="59"/>
      <c r="AU76" s="59"/>
      <c r="AV76" s="59"/>
      <c r="AW76" s="59">
        <v>0</v>
      </c>
      <c r="AX76" s="59"/>
      <c r="AY76" s="59"/>
      <c r="AZ76" s="59"/>
      <c r="BA76" s="59"/>
      <c r="BB76" s="59"/>
      <c r="BC76" s="59"/>
      <c r="BD76" s="59"/>
      <c r="BE76" s="59">
        <f>AO76</f>
        <v>175</v>
      </c>
      <c r="BF76" s="59"/>
      <c r="BG76" s="59"/>
      <c r="BH76" s="59"/>
      <c r="BI76" s="59"/>
      <c r="BJ76" s="59"/>
      <c r="BK76" s="59"/>
      <c r="BL76" s="59"/>
    </row>
    <row r="77" spans="1:64" x14ac:dyDescent="0.2"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</row>
    <row r="79" spans="1:64" ht="16.5" customHeight="1" x14ac:dyDescent="0.2">
      <c r="A79" s="42" t="s">
        <v>101</v>
      </c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4"/>
      <c r="AK79" s="44"/>
      <c r="AL79" s="44"/>
      <c r="AM79" s="44"/>
      <c r="AN79" s="2"/>
      <c r="AO79" s="45" t="s">
        <v>102</v>
      </c>
      <c r="AP79" s="46"/>
      <c r="AQ79" s="46"/>
      <c r="AR79" s="46"/>
      <c r="AS79" s="46"/>
      <c r="AT79" s="46"/>
      <c r="AU79" s="46"/>
      <c r="AV79" s="46"/>
      <c r="AW79" s="46"/>
      <c r="AX79" s="46"/>
      <c r="AY79" s="46"/>
      <c r="AZ79" s="46"/>
      <c r="BA79" s="46"/>
      <c r="BB79" s="46"/>
      <c r="BC79" s="46"/>
      <c r="BD79" s="46"/>
      <c r="BE79" s="46"/>
      <c r="BF79" s="46"/>
      <c r="BG79" s="46"/>
    </row>
    <row r="80" spans="1:64" x14ac:dyDescent="0.2">
      <c r="W80" s="36" t="s">
        <v>5</v>
      </c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6"/>
      <c r="AL80" s="36"/>
      <c r="AM80" s="36"/>
      <c r="AO80" s="36" t="s">
        <v>86</v>
      </c>
      <c r="AP80" s="36"/>
      <c r="AQ80" s="36"/>
      <c r="AR80" s="36"/>
      <c r="AS80" s="36"/>
      <c r="AT80" s="36"/>
      <c r="AU80" s="36"/>
      <c r="AV80" s="36"/>
      <c r="AW80" s="36"/>
      <c r="AX80" s="36"/>
      <c r="AY80" s="36"/>
      <c r="AZ80" s="36"/>
      <c r="BA80" s="36"/>
      <c r="BB80" s="36"/>
      <c r="BC80" s="36"/>
      <c r="BD80" s="36"/>
      <c r="BE80" s="36"/>
      <c r="BF80" s="36"/>
      <c r="BG80" s="36"/>
    </row>
    <row r="81" spans="1:59" ht="15.75" customHeight="1" x14ac:dyDescent="0.2">
      <c r="A81" s="68" t="s">
        <v>3</v>
      </c>
      <c r="B81" s="68"/>
      <c r="C81" s="68"/>
      <c r="D81" s="68"/>
      <c r="E81" s="68"/>
      <c r="F81" s="68"/>
    </row>
    <row r="82" spans="1:59" ht="13.15" customHeight="1" x14ac:dyDescent="0.2">
      <c r="A82" s="37" t="s">
        <v>109</v>
      </c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</row>
    <row r="83" spans="1:59" x14ac:dyDescent="0.2">
      <c r="A83" s="39" t="s">
        <v>47</v>
      </c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</row>
    <row r="84" spans="1:59" ht="10.5" customHeight="1" x14ac:dyDescent="0.2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</row>
    <row r="85" spans="1:59" ht="15.75" customHeight="1" x14ac:dyDescent="0.2">
      <c r="A85" s="42" t="s">
        <v>87</v>
      </c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4"/>
      <c r="X85" s="44"/>
      <c r="Y85" s="44"/>
      <c r="Z85" s="44"/>
      <c r="AA85" s="44"/>
      <c r="AB85" s="44"/>
      <c r="AC85" s="44"/>
      <c r="AD85" s="44"/>
      <c r="AE85" s="44"/>
      <c r="AF85" s="44"/>
      <c r="AG85" s="44"/>
      <c r="AH85" s="44"/>
      <c r="AI85" s="44"/>
      <c r="AJ85" s="44"/>
      <c r="AK85" s="44"/>
      <c r="AL85" s="44"/>
      <c r="AM85" s="44"/>
      <c r="AN85" s="2"/>
      <c r="AO85" s="45" t="s">
        <v>88</v>
      </c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</row>
    <row r="86" spans="1:59" x14ac:dyDescent="0.2">
      <c r="W86" s="36" t="s">
        <v>5</v>
      </c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O86" s="36" t="s">
        <v>86</v>
      </c>
      <c r="AP86" s="36"/>
      <c r="AQ86" s="36"/>
      <c r="AR86" s="36"/>
      <c r="AS86" s="36"/>
      <c r="AT86" s="36"/>
      <c r="AU86" s="36"/>
      <c r="AV86" s="36"/>
      <c r="AW86" s="36"/>
      <c r="AX86" s="36"/>
      <c r="AY86" s="36"/>
      <c r="AZ86" s="36"/>
      <c r="BA86" s="36"/>
      <c r="BB86" s="36"/>
      <c r="BC86" s="36"/>
      <c r="BD86" s="36"/>
      <c r="BE86" s="36"/>
      <c r="BF86" s="36"/>
      <c r="BG86" s="36"/>
    </row>
    <row r="87" spans="1:59" x14ac:dyDescent="0.2">
      <c r="A87" s="40"/>
      <c r="B87" s="41"/>
      <c r="C87" s="41"/>
      <c r="D87" s="41"/>
      <c r="E87" s="41"/>
      <c r="F87" s="41"/>
      <c r="G87" s="41"/>
      <c r="H87" s="41"/>
    </row>
    <row r="88" spans="1:59" x14ac:dyDescent="0.2">
      <c r="A88" s="36" t="s">
        <v>45</v>
      </c>
      <c r="B88" s="36"/>
      <c r="C88" s="36"/>
      <c r="D88" s="36"/>
      <c r="E88" s="36"/>
      <c r="F88" s="36"/>
      <c r="G88" s="36"/>
      <c r="H88" s="36"/>
      <c r="I88" s="31"/>
      <c r="J88" s="31"/>
      <c r="K88" s="31"/>
      <c r="L88" s="31"/>
      <c r="M88" s="31"/>
      <c r="N88" s="31"/>
      <c r="O88" s="31"/>
      <c r="P88" s="31"/>
      <c r="Q88" s="31"/>
    </row>
    <row r="89" spans="1:59" x14ac:dyDescent="0.2">
      <c r="A89" s="20" t="s">
        <v>46</v>
      </c>
    </row>
  </sheetData>
  <mergeCells count="239"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5:F65"/>
    <mergeCell ref="G65:Y65"/>
    <mergeCell ref="Z65:AD65"/>
    <mergeCell ref="AE65:AN65"/>
    <mergeCell ref="AO65:AV65"/>
    <mergeCell ref="AW65:BD65"/>
    <mergeCell ref="BE68:BL68"/>
    <mergeCell ref="A66:F66"/>
    <mergeCell ref="G66:Y66"/>
    <mergeCell ref="Z66:AD66"/>
    <mergeCell ref="AE66:AN66"/>
    <mergeCell ref="AO66:AV66"/>
    <mergeCell ref="AW66:BD66"/>
    <mergeCell ref="BE66:BL66"/>
    <mergeCell ref="A68:F68"/>
    <mergeCell ref="G68:Y68"/>
    <mergeCell ref="Z68:AD68"/>
    <mergeCell ref="AE68:AN68"/>
    <mergeCell ref="AO68:AV68"/>
    <mergeCell ref="AW68:BD68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A28:BL28"/>
    <mergeCell ref="A31:F31"/>
    <mergeCell ref="A23:H23"/>
    <mergeCell ref="A29:F29"/>
    <mergeCell ref="A35:BL35"/>
    <mergeCell ref="G30:BL30"/>
    <mergeCell ref="A34:BL34"/>
    <mergeCell ref="D54:AA55"/>
    <mergeCell ref="AB54:AI55"/>
    <mergeCell ref="AJ54:AQ55"/>
    <mergeCell ref="AR54:AY55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5:BL5"/>
    <mergeCell ref="AO3:BL3"/>
    <mergeCell ref="A30:F30"/>
    <mergeCell ref="A32:F32"/>
    <mergeCell ref="G32:BL32"/>
    <mergeCell ref="A22:T22"/>
    <mergeCell ref="AS22:BC22"/>
    <mergeCell ref="BD22:BL22"/>
    <mergeCell ref="T23:W23"/>
    <mergeCell ref="AS45:AZ46"/>
    <mergeCell ref="D45:AB46"/>
    <mergeCell ref="D47:AB47"/>
    <mergeCell ref="D48:AB48"/>
    <mergeCell ref="A10:BL10"/>
    <mergeCell ref="BE61:BL61"/>
    <mergeCell ref="AO80:BG80"/>
    <mergeCell ref="G62:Y62"/>
    <mergeCell ref="G63:Y63"/>
    <mergeCell ref="G64:Y64"/>
    <mergeCell ref="AO62:AV62"/>
    <mergeCell ref="Z62:AD62"/>
    <mergeCell ref="AE62:AN62"/>
    <mergeCell ref="AE63:AN63"/>
    <mergeCell ref="Z61:AD61"/>
    <mergeCell ref="G61:Y61"/>
    <mergeCell ref="AW61:BD61"/>
    <mergeCell ref="AO79:BG79"/>
    <mergeCell ref="AW62:BD62"/>
    <mergeCell ref="BE62:BL62"/>
    <mergeCell ref="BE64:BL64"/>
    <mergeCell ref="AO63:AV63"/>
    <mergeCell ref="AW63:BD63"/>
    <mergeCell ref="BE63:BL63"/>
    <mergeCell ref="AW64:BD64"/>
    <mergeCell ref="AO64:AV64"/>
    <mergeCell ref="BE65:BL65"/>
    <mergeCell ref="G67:Y67"/>
    <mergeCell ref="Z67:AD67"/>
    <mergeCell ref="AJ56:AQ56"/>
    <mergeCell ref="AO61:AV61"/>
    <mergeCell ref="A81:F81"/>
    <mergeCell ref="A64:F64"/>
    <mergeCell ref="Z64:AD64"/>
    <mergeCell ref="AE64:AN64"/>
    <mergeCell ref="A79:V79"/>
    <mergeCell ref="W79:AM79"/>
    <mergeCell ref="W80:AM80"/>
    <mergeCell ref="A58:C58"/>
    <mergeCell ref="D58:AA58"/>
    <mergeCell ref="AB58:AI58"/>
    <mergeCell ref="AJ58:AQ58"/>
    <mergeCell ref="AR58:AY58"/>
    <mergeCell ref="A67:F67"/>
    <mergeCell ref="AE67:AN67"/>
    <mergeCell ref="AO67:AV67"/>
    <mergeCell ref="AW67:BD67"/>
    <mergeCell ref="AJ57:AQ57"/>
    <mergeCell ref="A73:F73"/>
    <mergeCell ref="G73:Y73"/>
    <mergeCell ref="Z73:AD73"/>
    <mergeCell ref="AE73:AN73"/>
    <mergeCell ref="AO73:AV73"/>
    <mergeCell ref="AB57:AI57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50:C50"/>
    <mergeCell ref="D50:AB50"/>
    <mergeCell ref="AC50:AJ50"/>
    <mergeCell ref="AK50:AR50"/>
    <mergeCell ref="AS50:AZ50"/>
    <mergeCell ref="G39:BL39"/>
    <mergeCell ref="AC47:AJ47"/>
    <mergeCell ref="AC48:AJ48"/>
    <mergeCell ref="AC45:AJ46"/>
    <mergeCell ref="AK47:AR47"/>
    <mergeCell ref="AK48:AR48"/>
    <mergeCell ref="AS48:AZ48"/>
    <mergeCell ref="AS47:AZ47"/>
    <mergeCell ref="AR57:AY57"/>
    <mergeCell ref="AO4:BM4"/>
    <mergeCell ref="G31:BL31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54:C55"/>
    <mergeCell ref="D56:AA56"/>
    <mergeCell ref="AB56:AI56"/>
    <mergeCell ref="W86:AM86"/>
    <mergeCell ref="A62:F62"/>
    <mergeCell ref="A63:F63"/>
    <mergeCell ref="Z63:AD63"/>
    <mergeCell ref="A60:BL60"/>
    <mergeCell ref="A61:F61"/>
    <mergeCell ref="AE61:AN61"/>
    <mergeCell ref="A56:C56"/>
    <mergeCell ref="AR56:AY56"/>
    <mergeCell ref="A57:C57"/>
    <mergeCell ref="D57:AA57"/>
  </mergeCells>
  <phoneticPr fontId="0" type="noConversion"/>
  <conditionalFormatting sqref="A64:F76">
    <cfRule type="cellIs" dxfId="7" priority="5" stopIfTrue="1" operator="equal">
      <formula>0</formula>
    </cfRule>
  </conditionalFormatting>
  <conditionalFormatting sqref="D49:D50 D50:I50">
    <cfRule type="cellIs" dxfId="6" priority="4" stopIfTrue="1" operator="equal">
      <formula>$D48</formula>
    </cfRule>
  </conditionalFormatting>
  <conditionalFormatting sqref="G64:G66">
    <cfRule type="cellIs" dxfId="5" priority="1" stopIfTrue="1" operator="equal">
      <formula>$G63</formula>
    </cfRule>
  </conditionalFormatting>
  <conditionalFormatting sqref="G66">
    <cfRule type="cellIs" dxfId="4" priority="14" stopIfTrue="1" operator="equal">
      <formula>#REF!</formula>
    </cfRule>
  </conditionalFormatting>
  <conditionalFormatting sqref="G67">
    <cfRule type="cellIs" dxfId="3" priority="7" stopIfTrue="1" operator="equal">
      <formula>$G65</formula>
    </cfRule>
  </conditionalFormatting>
  <conditionalFormatting sqref="G69:L69">
    <cfRule type="cellIs" dxfId="2" priority="10" stopIfTrue="1" operator="equal">
      <formula>$G66</formula>
    </cfRule>
  </conditionalFormatting>
  <conditionalFormatting sqref="G75:L75">
    <cfRule type="cellIs" dxfId="1" priority="13" stopIfTrue="1" operator="equal">
      <formula>$G72</formula>
    </cfRule>
  </conditionalFormatting>
  <conditionalFormatting sqref="H64:L64 G68 G70:G74 H71:L71 G76">
    <cfRule type="cellIs" dxfId="0" priority="3" stopIfTrue="1" operator="equal">
      <formula>$G63</formula>
    </cfRule>
  </conditionalFormatting>
  <pageMargins left="0.31496062992125984" right="0.31496062992125984" top="0.39370078740157483" bottom="0.39370078740157483" header="0" footer="0"/>
  <pageSetup paperSize="9" scale="59" fitToHeight="500" orientation="landscape" r:id="rId1"/>
  <headerFooter alignWithMargins="0"/>
  <rowBreaks count="1" manualBreakCount="1">
    <brk id="5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КПК0611151</vt:lpstr>
      <vt:lpstr>КПК0611151!Область_друку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User12</cp:lastModifiedBy>
  <cp:lastPrinted>2025-12-05T07:53:50Z</cp:lastPrinted>
  <dcterms:created xsi:type="dcterms:W3CDTF">2016-08-15T09:54:21Z</dcterms:created>
  <dcterms:modified xsi:type="dcterms:W3CDTF">2025-12-29T14:10:44Z</dcterms:modified>
</cp:coreProperties>
</file>